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Моздокская 3" sheetId="1" r:id="rId1"/>
  </sheets>
  <externalReferences>
    <externalReference r:id="rId2"/>
  </externalReferences>
  <definedNames>
    <definedName name="Z_6E36EA37_049E_4FAE_B719_2847CD16F858_.wvu.Cols" localSheetId="0" hidden="1">'Моздокская 3'!#REF!,'Моздокская 3'!#REF!</definedName>
    <definedName name="Z_6E36EA37_049E_4FAE_B719_2847CD16F858_.wvu.Rows" localSheetId="0" hidden="1">'Моздокская 3'!$42:$45</definedName>
    <definedName name="Z_73C0D023_21BD_4441_8EFA_957546C15799_.wvu.Cols" localSheetId="0" hidden="1">'Моздокская 3'!#REF!,'Моздокская 3'!#REF!</definedName>
    <definedName name="Z_73C0D023_21BD_4441_8EFA_957546C15799_.wvu.Rows" localSheetId="0" hidden="1">'Моздокская 3'!$42:$45</definedName>
    <definedName name="_xlnm.Print_Area" localSheetId="0">'Моздокская 3'!$A$1:$G$60</definedName>
  </definedNames>
  <calcPr calcId="145621"/>
</workbook>
</file>

<file path=xl/calcChain.xml><?xml version="1.0" encoding="utf-8"?>
<calcChain xmlns="http://schemas.openxmlformats.org/spreadsheetml/2006/main">
  <c r="E9" i="1" l="1"/>
  <c r="F39" i="1"/>
  <c r="F32" i="1"/>
  <c r="F15" i="1"/>
  <c r="G15" i="1"/>
  <c r="E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<sst xmlns="http://schemas.openxmlformats.org/spreadsheetml/2006/main" count="62" uniqueCount="53">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</sst>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/>
    <xf numFmtId="0" fontId="4" fillId="2" borderId="0" xfId="0" applyFont="1" applyFill="1"/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4" xfId="0" applyNumberFormat="1" applyFont="1" applyFill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19">
          <cell r="W219">
            <v>14549.864113315181</v>
          </cell>
          <cell r="X219">
            <v>2929.2961296227772</v>
          </cell>
          <cell r="Y219">
            <v>925.34400000000005</v>
          </cell>
          <cell r="AA219">
            <v>2550</v>
          </cell>
          <cell r="AI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X219">
            <v>41111.526345526814</v>
          </cell>
          <cell r="BB219">
            <v>2340.1374000000001</v>
          </cell>
          <cell r="BC219">
            <v>0</v>
          </cell>
          <cell r="BD219">
            <v>0</v>
          </cell>
          <cell r="BN219">
            <v>5508</v>
          </cell>
          <cell r="BO219">
            <v>714</v>
          </cell>
          <cell r="BP219">
            <v>0</v>
          </cell>
          <cell r="BQ219">
            <v>0</v>
          </cell>
          <cell r="CN219">
            <v>11410.974323790331</v>
          </cell>
          <cell r="CO219">
            <v>2346.7074294299259</v>
          </cell>
          <cell r="CP219">
            <v>433.84680000000009</v>
          </cell>
          <cell r="DE219">
            <v>10474.042203825484</v>
          </cell>
          <cell r="DS219">
            <v>102370.43471167656</v>
          </cell>
          <cell r="DT219">
            <v>21435.455645088336</v>
          </cell>
          <cell r="DU219">
            <v>8160.0675000000001</v>
          </cell>
          <cell r="DW219">
            <v>0</v>
          </cell>
          <cell r="DX219">
            <v>0</v>
          </cell>
          <cell r="EC219">
            <v>0</v>
          </cell>
          <cell r="EL219">
            <v>94164.521560567518</v>
          </cell>
          <cell r="EU219">
            <v>41981.520123580682</v>
          </cell>
          <cell r="EV219">
            <v>10296.012716404268</v>
          </cell>
          <cell r="EW219">
            <v>1085.5554</v>
          </cell>
          <cell r="FH219">
            <v>33359.82641353731</v>
          </cell>
          <cell r="FM219">
            <v>36808.15072053716</v>
          </cell>
          <cell r="FN219">
            <v>11077.630786375092</v>
          </cell>
          <cell r="FO219">
            <v>2.7742047627322485E-13</v>
          </cell>
          <cell r="FU219">
            <v>29155.519936062923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Normal="100" zoomScaleSheetLayoutView="7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39" t="s">
        <v>43</v>
      </c>
      <c r="B1" s="39"/>
      <c r="C1" s="39"/>
      <c r="D1" s="39"/>
      <c r="E1" s="39"/>
      <c r="F1" s="39"/>
      <c r="G1" s="40"/>
    </row>
    <row r="2" spans="1:7" ht="21" customHeight="1" x14ac:dyDescent="0.2">
      <c r="A2" s="41" t="s">
        <v>38</v>
      </c>
      <c r="B2" s="42"/>
      <c r="C2" s="42"/>
      <c r="D2" s="42"/>
      <c r="E2" s="42"/>
      <c r="F2" s="42"/>
      <c r="G2" s="42"/>
    </row>
    <row r="3" spans="1:7" ht="14.25" hidden="1" customHeight="1" x14ac:dyDescent="0.2">
      <c r="A3" s="43" t="s">
        <v>0</v>
      </c>
      <c r="B3" s="44"/>
      <c r="C3" s="44"/>
      <c r="D3" s="44"/>
      <c r="E3" s="2">
        <f>E4+E5</f>
        <v>0</v>
      </c>
      <c r="F3" s="3" t="s">
        <v>1</v>
      </c>
    </row>
    <row r="4" spans="1:7" ht="14.25" hidden="1" customHeight="1" x14ac:dyDescent="0.2">
      <c r="A4" s="43" t="s">
        <v>2</v>
      </c>
      <c r="B4" s="44"/>
      <c r="C4" s="44"/>
      <c r="D4" s="44"/>
      <c r="E4" s="2"/>
      <c r="F4" s="3" t="s">
        <v>1</v>
      </c>
    </row>
    <row r="5" spans="1:7" ht="14.25" hidden="1" customHeight="1" x14ac:dyDescent="0.2">
      <c r="A5" s="43" t="s">
        <v>3</v>
      </c>
      <c r="B5" s="44"/>
      <c r="C5" s="44"/>
      <c r="D5" s="44"/>
      <c r="E5" s="2"/>
      <c r="F5" s="3" t="s">
        <v>4</v>
      </c>
    </row>
    <row r="6" spans="1:7" ht="15.75" x14ac:dyDescent="0.2">
      <c r="A6" s="4"/>
      <c r="B6" s="5"/>
      <c r="C6" s="6"/>
      <c r="D6" s="7"/>
      <c r="E6" s="37" t="s">
        <v>52</v>
      </c>
      <c r="F6" s="54" t="s">
        <v>39</v>
      </c>
      <c r="G6" s="5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48" t="s">
        <v>5</v>
      </c>
      <c r="B8" s="49"/>
      <c r="C8" s="49"/>
      <c r="D8" s="50"/>
      <c r="E8" s="14" t="s">
        <v>6</v>
      </c>
      <c r="F8" s="14" t="s">
        <v>7</v>
      </c>
      <c r="G8" s="15" t="s">
        <v>40</v>
      </c>
    </row>
    <row r="9" spans="1:7" ht="15.75" x14ac:dyDescent="0.25">
      <c r="A9" s="51" t="s">
        <v>8</v>
      </c>
      <c r="B9" s="52"/>
      <c r="C9" s="52"/>
      <c r="D9" s="53"/>
      <c r="E9" s="16">
        <f>SUM(E10:E14)</f>
        <v>1894400.83</v>
      </c>
      <c r="F9" s="16">
        <f t="shared" ref="F9:G9" si="0">SUM(F10:F14)</f>
        <v>1873372.48</v>
      </c>
      <c r="G9" s="16">
        <f t="shared" si="0"/>
        <v>298172.08</v>
      </c>
    </row>
    <row r="10" spans="1:7" ht="13.15" customHeight="1" x14ac:dyDescent="0.25">
      <c r="A10" s="45" t="s">
        <v>9</v>
      </c>
      <c r="B10" s="46"/>
      <c r="C10" s="46"/>
      <c r="D10" s="47"/>
      <c r="E10" s="17">
        <v>625850.84</v>
      </c>
      <c r="F10" s="17">
        <v>627210.56999999995</v>
      </c>
      <c r="G10" s="18">
        <v>136761.95000000001</v>
      </c>
    </row>
    <row r="11" spans="1:7" ht="14.45" customHeight="1" x14ac:dyDescent="0.25">
      <c r="A11" s="45" t="s">
        <v>10</v>
      </c>
      <c r="B11" s="46"/>
      <c r="C11" s="46"/>
      <c r="D11" s="47"/>
      <c r="E11" s="17">
        <v>502816.67</v>
      </c>
      <c r="F11" s="17">
        <v>535617.97</v>
      </c>
      <c r="G11" s="18">
        <v>35371.65</v>
      </c>
    </row>
    <row r="12" spans="1:7" ht="13.9" customHeight="1" x14ac:dyDescent="0.25">
      <c r="A12" s="45" t="s">
        <v>11</v>
      </c>
      <c r="B12" s="46"/>
      <c r="C12" s="46"/>
      <c r="D12" s="47"/>
      <c r="E12" s="30">
        <v>133366.04</v>
      </c>
      <c r="F12" s="17">
        <v>118859.84</v>
      </c>
      <c r="G12" s="18">
        <v>17004.48</v>
      </c>
    </row>
    <row r="13" spans="1:7" ht="13.5" customHeight="1" x14ac:dyDescent="0.25">
      <c r="A13" s="45" t="s">
        <v>12</v>
      </c>
      <c r="B13" s="46"/>
      <c r="C13" s="46"/>
      <c r="D13" s="47"/>
      <c r="E13" s="30">
        <v>153930.35999999999</v>
      </c>
      <c r="F13" s="17">
        <v>137774.69</v>
      </c>
      <c r="G13" s="18">
        <v>19160.77</v>
      </c>
    </row>
    <row r="14" spans="1:7" ht="14.45" customHeight="1" x14ac:dyDescent="0.25">
      <c r="A14" s="38" t="s">
        <v>13</v>
      </c>
      <c r="B14" s="38"/>
      <c r="C14" s="38"/>
      <c r="D14" s="38"/>
      <c r="E14" s="30">
        <v>478436.92</v>
      </c>
      <c r="F14" s="17">
        <v>453909.41</v>
      </c>
      <c r="G14" s="18">
        <v>89873.23</v>
      </c>
    </row>
    <row r="15" spans="1:7" ht="15.75" x14ac:dyDescent="0.25">
      <c r="A15" s="72" t="s">
        <v>41</v>
      </c>
      <c r="B15" s="73"/>
      <c r="C15" s="73"/>
      <c r="D15" s="74"/>
      <c r="E15" s="91">
        <f>SUM(E16:E19)</f>
        <v>781956.17</v>
      </c>
      <c r="F15" s="91">
        <f t="shared" ref="F15:G15" si="1">SUM(F16:F19)</f>
        <v>744958.22000000009</v>
      </c>
      <c r="G15" s="91">
        <f t="shared" si="1"/>
        <v>139287.40999999997</v>
      </c>
    </row>
    <row r="16" spans="1:7" ht="33.6" customHeight="1" x14ac:dyDescent="0.25">
      <c r="A16" s="75" t="s">
        <v>45</v>
      </c>
      <c r="B16" s="76"/>
      <c r="C16" s="76"/>
      <c r="D16" s="77"/>
      <c r="E16" s="30">
        <v>759848.67</v>
      </c>
      <c r="F16" s="17">
        <v>725177.92</v>
      </c>
      <c r="G16" s="18">
        <v>136960.21</v>
      </c>
    </row>
    <row r="17" spans="1:13" ht="15.75" x14ac:dyDescent="0.25">
      <c r="A17" s="38" t="s">
        <v>46</v>
      </c>
      <c r="B17" s="38"/>
      <c r="C17" s="38"/>
      <c r="D17" s="38"/>
      <c r="E17" s="30">
        <v>2400.79</v>
      </c>
      <c r="F17" s="17">
        <v>2109.77</v>
      </c>
      <c r="G17" s="18">
        <v>291.02</v>
      </c>
    </row>
    <row r="18" spans="1:13" ht="15.75" x14ac:dyDescent="0.25">
      <c r="A18" s="38" t="s">
        <v>47</v>
      </c>
      <c r="B18" s="38"/>
      <c r="C18" s="38"/>
      <c r="D18" s="38"/>
      <c r="E18" s="30"/>
      <c r="F18" s="17"/>
      <c r="G18" s="18"/>
    </row>
    <row r="19" spans="1:13" ht="15.75" x14ac:dyDescent="0.25">
      <c r="A19" s="38" t="s">
        <v>48</v>
      </c>
      <c r="B19" s="38"/>
      <c r="C19" s="38"/>
      <c r="D19" s="38"/>
      <c r="E19" s="30">
        <v>19706.71</v>
      </c>
      <c r="F19" s="17">
        <v>17670.53</v>
      </c>
      <c r="G19" s="18">
        <v>2036.18</v>
      </c>
    </row>
    <row r="20" spans="1:13" ht="15.75" x14ac:dyDescent="0.25">
      <c r="A20" s="57" t="s">
        <v>14</v>
      </c>
      <c r="B20" s="57"/>
      <c r="C20" s="57"/>
      <c r="D20" s="57"/>
      <c r="E20" s="30"/>
      <c r="F20" s="17"/>
      <c r="G20" s="18"/>
    </row>
    <row r="21" spans="1:13" ht="15.75" x14ac:dyDescent="0.25">
      <c r="A21" s="38" t="s">
        <v>15</v>
      </c>
      <c r="B21" s="38"/>
      <c r="C21" s="38"/>
      <c r="D21" s="38"/>
      <c r="E21" s="17"/>
      <c r="F21" s="17"/>
      <c r="G21" s="18"/>
    </row>
    <row r="22" spans="1:13" ht="8.4499999999999993" customHeight="1" x14ac:dyDescent="0.25">
      <c r="A22" s="20"/>
      <c r="B22" s="21"/>
      <c r="C22" s="21"/>
      <c r="D22" s="21"/>
      <c r="E22" s="27"/>
      <c r="F22" s="27"/>
      <c r="G22" s="22"/>
    </row>
    <row r="23" spans="1:13" ht="15.75" x14ac:dyDescent="0.25">
      <c r="A23" s="34" t="s">
        <v>42</v>
      </c>
      <c r="B23" s="34"/>
      <c r="C23" s="34"/>
      <c r="D23" s="34"/>
      <c r="E23" s="35"/>
      <c r="F23" s="33"/>
      <c r="G23" s="32"/>
    </row>
    <row r="24" spans="1:13" ht="15.75" x14ac:dyDescent="0.25">
      <c r="A24" s="58" t="s">
        <v>44</v>
      </c>
      <c r="B24" s="58"/>
      <c r="C24" s="58"/>
      <c r="D24" s="58"/>
      <c r="E24" s="58"/>
      <c r="F24" s="17">
        <v>155831.77060000005</v>
      </c>
      <c r="G24" s="19"/>
    </row>
    <row r="25" spans="1:13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62066.030588464775</v>
      </c>
    </row>
    <row r="26" spans="1:13" ht="28.5" customHeight="1" x14ac:dyDescent="0.2">
      <c r="A26" s="62"/>
      <c r="B26" s="63"/>
      <c r="C26" s="63"/>
      <c r="D26" s="63"/>
      <c r="E26" s="64"/>
      <c r="F26" s="66"/>
    </row>
    <row r="27" spans="1:13" ht="15.75" hidden="1" x14ac:dyDescent="0.25">
      <c r="A27" s="55" t="s">
        <v>16</v>
      </c>
      <c r="B27" s="56"/>
      <c r="C27" s="56"/>
      <c r="D27" s="56"/>
      <c r="E27" s="68"/>
      <c r="F27" s="23">
        <f>'[1]свод за год'!W219</f>
        <v>14549.864113315181</v>
      </c>
      <c r="M27" s="31"/>
    </row>
    <row r="28" spans="1:13" ht="15.75" hidden="1" x14ac:dyDescent="0.25">
      <c r="A28" s="55" t="s">
        <v>31</v>
      </c>
      <c r="B28" s="56"/>
      <c r="C28" s="56"/>
      <c r="D28" s="56"/>
      <c r="E28" s="68"/>
      <c r="F28" s="23">
        <f>'[1]свод за год'!X219</f>
        <v>2929.2961296227772</v>
      </c>
    </row>
    <row r="29" spans="1:13" ht="15.75" hidden="1" x14ac:dyDescent="0.25">
      <c r="A29" s="55" t="s">
        <v>18</v>
      </c>
      <c r="B29" s="56"/>
      <c r="C29" s="56"/>
      <c r="D29" s="56"/>
      <c r="E29" s="68"/>
      <c r="F29" s="23">
        <f>'[1]свод за год'!Y219</f>
        <v>925.34400000000005</v>
      </c>
    </row>
    <row r="30" spans="1:13" ht="15.75" hidden="1" x14ac:dyDescent="0.25">
      <c r="A30" s="55" t="s">
        <v>19</v>
      </c>
      <c r="B30" s="56"/>
      <c r="C30" s="56"/>
      <c r="D30" s="56"/>
      <c r="E30" s="68"/>
      <c r="F30" s="23">
        <f>'[1]свод за год'!AA219+'[1]свод за год'!AI219+'[1]свод за год'!AL219+'[1]свод за год'!AO219+'[1]свод за год'!AP219+'[1]свод за год'!AQ219</f>
        <v>2550</v>
      </c>
    </row>
    <row r="31" spans="1:13" ht="36.75" hidden="1" customHeight="1" x14ac:dyDescent="0.25">
      <c r="A31" s="69" t="s">
        <v>32</v>
      </c>
      <c r="B31" s="70"/>
      <c r="C31" s="70"/>
      <c r="D31" s="70"/>
      <c r="E31" s="71"/>
      <c r="F31" s="23">
        <f>'[1]свод за год'!AX219</f>
        <v>41111.526345526814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65">
        <f>SUM(F34:F38)+29033.36</f>
        <v>279829.41017437819</v>
      </c>
    </row>
    <row r="33" spans="1:13" ht="33" customHeight="1" x14ac:dyDescent="0.2">
      <c r="A33" s="62"/>
      <c r="B33" s="63"/>
      <c r="C33" s="63"/>
      <c r="D33" s="63"/>
      <c r="E33" s="64"/>
      <c r="F33" s="66"/>
    </row>
    <row r="34" spans="1:13" ht="15.75" hidden="1" x14ac:dyDescent="0.25">
      <c r="A34" s="67" t="s">
        <v>16</v>
      </c>
      <c r="B34" s="67"/>
      <c r="C34" s="67"/>
      <c r="D34" s="67"/>
      <c r="E34" s="67"/>
      <c r="F34" s="23">
        <f>'[1]свод за год'!CN219+'[1]свод за год'!DS219</f>
        <v>113781.40903546689</v>
      </c>
      <c r="M34" s="31"/>
    </row>
    <row r="35" spans="1:13" ht="15.75" hidden="1" x14ac:dyDescent="0.25">
      <c r="A35" s="67" t="s">
        <v>31</v>
      </c>
      <c r="B35" s="67"/>
      <c r="C35" s="67"/>
      <c r="D35" s="67"/>
      <c r="E35" s="67"/>
      <c r="F35" s="23">
        <f>'[1]свод за год'!CO219+'[1]свод за год'!DT219</f>
        <v>23782.163074518263</v>
      </c>
    </row>
    <row r="36" spans="1:13" ht="15.75" hidden="1" x14ac:dyDescent="0.25">
      <c r="A36" s="67" t="s">
        <v>18</v>
      </c>
      <c r="B36" s="67"/>
      <c r="C36" s="67"/>
      <c r="D36" s="67"/>
      <c r="E36" s="67"/>
      <c r="F36" s="23">
        <f>'[1]свод за год'!CP219+'[1]свод за год'!DU219</f>
        <v>8593.9143000000004</v>
      </c>
    </row>
    <row r="37" spans="1:13" ht="15.75" hidden="1" x14ac:dyDescent="0.25">
      <c r="A37" s="67" t="s">
        <v>19</v>
      </c>
      <c r="B37" s="67"/>
      <c r="C37" s="67"/>
      <c r="D37" s="67"/>
      <c r="E37" s="67"/>
      <c r="F37" s="23">
        <f>'[1]свод за год'!AK219+'[1]свод за год'!AM219+'[1]свод за год'!AN219+'[1]свод за год'!BD219+'[1]свод за год'!EC219+'[1]свод за год'!DW219+'[1]свод за год'!DX219</f>
        <v>0</v>
      </c>
    </row>
    <row r="38" spans="1:13" ht="39.75" hidden="1" customHeight="1" x14ac:dyDescent="0.25">
      <c r="A38" s="69" t="s">
        <v>34</v>
      </c>
      <c r="B38" s="78"/>
      <c r="C38" s="78"/>
      <c r="D38" s="78"/>
      <c r="E38" s="79"/>
      <c r="F38" s="23">
        <f>'[1]свод за год'!DE219+'[1]свод за год'!EL219</f>
        <v>104638.56376439301</v>
      </c>
    </row>
    <row r="39" spans="1:13" ht="32.450000000000003" customHeight="1" x14ac:dyDescent="0.25">
      <c r="A39" s="80" t="s">
        <v>35</v>
      </c>
      <c r="B39" s="81"/>
      <c r="C39" s="81"/>
      <c r="D39" s="81"/>
      <c r="E39" s="82"/>
      <c r="F39" s="24">
        <f>SUM(F40:F48)+85448.4</f>
        <v>257774.75349649743</v>
      </c>
    </row>
    <row r="40" spans="1:13" ht="15.75" hidden="1" x14ac:dyDescent="0.25">
      <c r="A40" s="83" t="s">
        <v>20</v>
      </c>
      <c r="B40" s="84"/>
      <c r="C40" s="84"/>
      <c r="D40" s="84"/>
      <c r="E40" s="85"/>
      <c r="F40" s="23">
        <f>'[1]свод за год'!EU219+'[1]свод за год'!FM219</f>
        <v>78789.670844117849</v>
      </c>
      <c r="M40" s="31"/>
    </row>
    <row r="41" spans="1:13" ht="15.75" hidden="1" x14ac:dyDescent="0.25">
      <c r="A41" s="55" t="s">
        <v>31</v>
      </c>
      <c r="B41" s="56"/>
      <c r="C41" s="56"/>
      <c r="D41" s="56"/>
      <c r="E41" s="56"/>
      <c r="F41" s="23">
        <f>'[1]свод за год'!EV219+'[1]свод за год'!FN219</f>
        <v>21373.64350277936</v>
      </c>
    </row>
    <row r="42" spans="1:13" ht="15.6" hidden="1" customHeight="1" x14ac:dyDescent="0.25">
      <c r="A42" s="67" t="s">
        <v>21</v>
      </c>
      <c r="B42" s="67"/>
      <c r="C42" s="67"/>
      <c r="D42" s="67"/>
      <c r="E42" s="55"/>
      <c r="F42" s="23"/>
    </row>
    <row r="43" spans="1:13" ht="15.6" hidden="1" customHeight="1" x14ac:dyDescent="0.25">
      <c r="A43" s="55" t="s">
        <v>17</v>
      </c>
      <c r="B43" s="56"/>
      <c r="C43" s="56"/>
      <c r="D43" s="56"/>
      <c r="E43" s="56"/>
      <c r="F43" s="23"/>
    </row>
    <row r="44" spans="1:13" ht="15.6" hidden="1" customHeight="1" x14ac:dyDescent="0.25">
      <c r="A44" s="67" t="s">
        <v>22</v>
      </c>
      <c r="B44" s="67"/>
      <c r="C44" s="67"/>
      <c r="D44" s="67"/>
      <c r="E44" s="55"/>
      <c r="F44" s="23"/>
    </row>
    <row r="45" spans="1:13" ht="15.6" hidden="1" customHeight="1" x14ac:dyDescent="0.25">
      <c r="A45" s="55" t="s">
        <v>17</v>
      </c>
      <c r="B45" s="56"/>
      <c r="C45" s="56"/>
      <c r="D45" s="56"/>
      <c r="E45" s="56"/>
      <c r="F45" s="23"/>
    </row>
    <row r="46" spans="1:13" ht="15.75" hidden="1" x14ac:dyDescent="0.25">
      <c r="A46" s="67" t="s">
        <v>18</v>
      </c>
      <c r="B46" s="67"/>
      <c r="C46" s="67"/>
      <c r="D46" s="67"/>
      <c r="E46" s="55"/>
      <c r="F46" s="23">
        <f>'[1]свод за год'!EW219+'[1]свод за год'!FO219</f>
        <v>1085.5554000000002</v>
      </c>
    </row>
    <row r="47" spans="1:13" ht="15.75" hidden="1" x14ac:dyDescent="0.25">
      <c r="A47" s="55" t="s">
        <v>19</v>
      </c>
      <c r="B47" s="56"/>
      <c r="C47" s="56"/>
      <c r="D47" s="56"/>
      <c r="E47" s="56"/>
      <c r="F47" s="23">
        <f>'[1]свод за год'!BB219+'[1]свод за год'!BC219+'[1]свод за год'!BN219+'[1]свод за год'!BO219+'[1]свод за год'!BP219+'[1]свод за год'!BQ219</f>
        <v>8562.1373999999996</v>
      </c>
    </row>
    <row r="48" spans="1:13" ht="43.5" hidden="1" customHeight="1" x14ac:dyDescent="0.25">
      <c r="A48" s="69" t="s">
        <v>36</v>
      </c>
      <c r="B48" s="78"/>
      <c r="C48" s="78"/>
      <c r="D48" s="78"/>
      <c r="E48" s="79"/>
      <c r="F48" s="23">
        <f>'[1]свод за год'!FH219+'[1]свод за год'!FU219</f>
        <v>62515.346349600237</v>
      </c>
    </row>
    <row r="49" spans="1:12" ht="15.6" hidden="1" customHeight="1" x14ac:dyDescent="0.25">
      <c r="A49" s="80" t="s">
        <v>37</v>
      </c>
      <c r="B49" s="56"/>
      <c r="C49" s="56"/>
      <c r="D49" s="56"/>
      <c r="E49" s="68"/>
      <c r="F49" s="36"/>
    </row>
    <row r="50" spans="1:12" ht="15.75" x14ac:dyDescent="0.25">
      <c r="A50" s="87" t="s">
        <v>49</v>
      </c>
      <c r="B50" s="88"/>
      <c r="C50" s="88"/>
      <c r="D50" s="88"/>
      <c r="E50" s="89"/>
      <c r="F50" s="24">
        <f>F25+F32+F39+F49</f>
        <v>599670.19425934041</v>
      </c>
    </row>
    <row r="51" spans="1:12" ht="15.75" x14ac:dyDescent="0.25">
      <c r="A51" s="29" t="s">
        <v>50</v>
      </c>
      <c r="B51" s="28"/>
      <c r="C51" s="28"/>
      <c r="D51" s="28"/>
      <c r="E51" s="28"/>
      <c r="F51" s="24">
        <f>F52+F53+F54</f>
        <v>131743.78999999998</v>
      </c>
    </row>
    <row r="52" spans="1:12" ht="15.75" x14ac:dyDescent="0.25">
      <c r="A52" s="55" t="s">
        <v>23</v>
      </c>
      <c r="B52" s="56"/>
      <c r="C52" s="56"/>
      <c r="D52" s="56"/>
      <c r="E52" s="56"/>
      <c r="F52" s="23">
        <v>70098.679999999993</v>
      </c>
    </row>
    <row r="53" spans="1:12" ht="15.75" x14ac:dyDescent="0.25">
      <c r="A53" s="55" t="s">
        <v>24</v>
      </c>
      <c r="B53" s="56"/>
      <c r="C53" s="56"/>
      <c r="D53" s="56"/>
      <c r="E53" s="56"/>
      <c r="F53" s="23">
        <v>61645.11</v>
      </c>
    </row>
    <row r="54" spans="1:12" ht="18" hidden="1" customHeight="1" x14ac:dyDescent="0.25">
      <c r="A54" s="83" t="s">
        <v>25</v>
      </c>
      <c r="B54" s="84"/>
      <c r="C54" s="84"/>
      <c r="D54" s="84"/>
      <c r="E54" s="85"/>
      <c r="F54" s="23">
        <v>0</v>
      </c>
    </row>
    <row r="55" spans="1:12" ht="15.75" x14ac:dyDescent="0.25">
      <c r="A55" s="90" t="s">
        <v>51</v>
      </c>
      <c r="B55" s="90"/>
      <c r="C55" s="90"/>
      <c r="D55" s="90"/>
      <c r="E55" s="90"/>
      <c r="F55" s="24">
        <f>F50+F51</f>
        <v>731413.98425934045</v>
      </c>
      <c r="L55" s="19"/>
    </row>
    <row r="56" spans="1:12" ht="15.75" x14ac:dyDescent="0.25">
      <c r="A56" s="58" t="s">
        <v>26</v>
      </c>
      <c r="B56" s="58"/>
      <c r="C56" s="58"/>
      <c r="D56" s="58"/>
      <c r="E56" s="58"/>
      <c r="F56" s="25">
        <f>E16</f>
        <v>759848.67</v>
      </c>
    </row>
    <row r="57" spans="1:12" ht="15.75" x14ac:dyDescent="0.25">
      <c r="A57" s="58" t="s">
        <v>27</v>
      </c>
      <c r="B57" s="58"/>
      <c r="C57" s="58"/>
      <c r="D57" s="58"/>
      <c r="E57" s="58"/>
      <c r="F57" s="24">
        <f>F16</f>
        <v>725177.92</v>
      </c>
      <c r="H57" s="26"/>
    </row>
    <row r="58" spans="1:12" ht="15.75" x14ac:dyDescent="0.25">
      <c r="A58" s="86" t="s">
        <v>28</v>
      </c>
      <c r="B58" s="86"/>
      <c r="C58" s="86"/>
      <c r="D58" s="86"/>
      <c r="E58" s="86"/>
      <c r="F58" s="24">
        <f>F24+F56-F55</f>
        <v>184266.45634065964</v>
      </c>
      <c r="H58" s="26"/>
      <c r="L58" s="19"/>
    </row>
    <row r="60" spans="1:12" x14ac:dyDescent="0.2">
      <c r="A60" s="1" t="s">
        <v>29</v>
      </c>
      <c r="F60" s="26"/>
    </row>
  </sheetData>
  <mergeCells count="54">
    <mergeCell ref="A57:E57"/>
    <mergeCell ref="A58:E58"/>
    <mergeCell ref="A49:E49"/>
    <mergeCell ref="A50:E50"/>
    <mergeCell ref="A52:E52"/>
    <mergeCell ref="A53:E53"/>
    <mergeCell ref="A54:E54"/>
    <mergeCell ref="A55:E55"/>
    <mergeCell ref="A44:E44"/>
    <mergeCell ref="A45:E45"/>
    <mergeCell ref="A15:D15"/>
    <mergeCell ref="A16:D16"/>
    <mergeCell ref="A56:E56"/>
    <mergeCell ref="A48:E48"/>
    <mergeCell ref="A37:E37"/>
    <mergeCell ref="A38:E38"/>
    <mergeCell ref="A39:E39"/>
    <mergeCell ref="A40:E40"/>
    <mergeCell ref="A46:E46"/>
    <mergeCell ref="A47:E47"/>
    <mergeCell ref="A27:E27"/>
    <mergeCell ref="A28:E28"/>
    <mergeCell ref="A41:E41"/>
    <mergeCell ref="A42:E42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3:E4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F6:G6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Моздокская 3</vt:lpstr>
      <vt:lpstr>'Моздокская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2017-04-13T12:35:13Z</cp:lastPrinted>
  <dcterms:created xsi:type="dcterms:W3CDTF">2013-05-24T09:13:10Z</dcterms:created>
  <dcterms:modified xsi:type="dcterms:W3CDTF">2018-04-10T08:42:37Z</dcterms:modified>
</cp:coreProperties>
</file>